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6-2024 Kemikalije APOLLO SCIENTIFIC (S)\"/>
    </mc:Choice>
  </mc:AlternateContent>
  <xr:revisionPtr revIDLastSave="0" documentId="13_ncr:1_{7A5B47EB-D8B8-4785-8794-E61A5E159A04}" xr6:coauthVersionLast="47" xr6:coauthVersionMax="47" xr10:uidLastSave="{00000000-0000-0000-0000-000000000000}"/>
  <bookViews>
    <workbookView xWindow="28680" yWindow="-120" windowWidth="29040" windowHeight="17640" xr2:uid="{507F565D-A573-4AB5-83AE-DF4DE9D95F58}"/>
  </bookViews>
  <sheets>
    <sheet name="APOLLO SCIENTIFIC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8" i="11" l="1"/>
  <c r="N58" i="11" s="1"/>
  <c r="K58" i="11"/>
  <c r="M57" i="11"/>
  <c r="N57" i="11" s="1"/>
  <c r="K57" i="11"/>
  <c r="M56" i="11"/>
  <c r="N56" i="11" s="1"/>
  <c r="K56" i="11"/>
  <c r="M55" i="11"/>
  <c r="N55" i="11" s="1"/>
  <c r="K55" i="11"/>
  <c r="M54" i="11"/>
  <c r="N54" i="11" s="1"/>
  <c r="K54" i="11"/>
  <c r="M53" i="11"/>
  <c r="N53" i="11" s="1"/>
  <c r="K53" i="11"/>
  <c r="M52" i="11"/>
  <c r="N52" i="11" s="1"/>
  <c r="K52" i="11"/>
  <c r="M51" i="11"/>
  <c r="N51" i="11" s="1"/>
  <c r="K51" i="11"/>
  <c r="M50" i="11"/>
  <c r="N50" i="11" s="1"/>
  <c r="K50" i="11"/>
  <c r="M49" i="11"/>
  <c r="N49" i="11" s="1"/>
  <c r="K49" i="11"/>
  <c r="M48" i="11"/>
  <c r="N48" i="11" s="1"/>
  <c r="K48" i="11"/>
  <c r="M47" i="11"/>
  <c r="N47" i="11" s="1"/>
  <c r="K47" i="11"/>
  <c r="M46" i="11"/>
  <c r="N46" i="11" s="1"/>
  <c r="K46" i="11"/>
  <c r="M45" i="11"/>
  <c r="N45" i="11" s="1"/>
  <c r="K45" i="11"/>
  <c r="M44" i="11"/>
  <c r="N44" i="11" s="1"/>
  <c r="K44" i="11"/>
  <c r="M43" i="11"/>
  <c r="N43" i="11" s="1"/>
  <c r="K43" i="11"/>
  <c r="M42" i="11"/>
  <c r="N42" i="11" s="1"/>
  <c r="K42" i="11"/>
  <c r="M41" i="11"/>
  <c r="N41" i="11" s="1"/>
  <c r="K41" i="11"/>
  <c r="M40" i="11"/>
  <c r="N40" i="11" s="1"/>
  <c r="K40" i="11"/>
  <c r="M39" i="11"/>
  <c r="N39" i="11" s="1"/>
  <c r="K39" i="11"/>
  <c r="M38" i="11"/>
  <c r="N38" i="11" s="1"/>
  <c r="K38" i="11"/>
  <c r="M37" i="11"/>
  <c r="N37" i="11" s="1"/>
  <c r="K37" i="11"/>
  <c r="M36" i="11"/>
  <c r="N36" i="11" s="1"/>
  <c r="K36" i="11"/>
  <c r="M35" i="11"/>
  <c r="N35" i="11" s="1"/>
  <c r="K35" i="11"/>
  <c r="M34" i="11"/>
  <c r="N34" i="11" s="1"/>
  <c r="K34" i="11"/>
  <c r="M33" i="11"/>
  <c r="N33" i="11" s="1"/>
  <c r="K33" i="11"/>
  <c r="M32" i="11"/>
  <c r="N32" i="11" s="1"/>
  <c r="K32" i="11"/>
  <c r="M31" i="11"/>
  <c r="N31" i="11" s="1"/>
  <c r="K31" i="11"/>
  <c r="M30" i="11"/>
  <c r="N30" i="11" s="1"/>
  <c r="K30" i="11"/>
  <c r="M29" i="11"/>
  <c r="N29" i="11" s="1"/>
  <c r="K29" i="11"/>
  <c r="M28" i="11"/>
  <c r="N28" i="11" s="1"/>
  <c r="K28" i="11"/>
  <c r="M27" i="11"/>
  <c r="N27" i="11" s="1"/>
  <c r="K27" i="11"/>
  <c r="M26" i="11"/>
  <c r="N26" i="11" s="1"/>
  <c r="K26" i="11"/>
  <c r="M25" i="11"/>
  <c r="N25" i="11" s="1"/>
  <c r="K25" i="11"/>
  <c r="M24" i="11"/>
  <c r="N24" i="11" s="1"/>
  <c r="K24" i="11"/>
  <c r="M23" i="11"/>
  <c r="N23" i="11" s="1"/>
  <c r="K23" i="11"/>
  <c r="M22" i="11"/>
  <c r="N22" i="11" s="1"/>
  <c r="K22" i="11"/>
  <c r="M21" i="11"/>
  <c r="N21" i="11" s="1"/>
  <c r="K21" i="11"/>
  <c r="M20" i="11"/>
  <c r="N20" i="11" s="1"/>
  <c r="K20" i="11"/>
  <c r="M19" i="11"/>
  <c r="N19" i="11" s="1"/>
  <c r="K19" i="11"/>
  <c r="M18" i="11"/>
  <c r="N18" i="11" s="1"/>
  <c r="K18" i="11"/>
  <c r="M17" i="11"/>
  <c r="N17" i="11" s="1"/>
  <c r="K17" i="11"/>
  <c r="M16" i="11"/>
  <c r="N16" i="11" s="1"/>
  <c r="K16" i="11"/>
  <c r="M15" i="11"/>
  <c r="N15" i="11" s="1"/>
  <c r="K15" i="11"/>
  <c r="M14" i="11"/>
  <c r="N14" i="11" s="1"/>
  <c r="K14" i="11"/>
  <c r="M13" i="11"/>
  <c r="N13" i="11" s="1"/>
  <c r="K13" i="11"/>
  <c r="M12" i="11"/>
  <c r="N12" i="11" s="1"/>
  <c r="K12" i="11"/>
  <c r="M11" i="11"/>
  <c r="N11" i="11" s="1"/>
  <c r="K11" i="11"/>
  <c r="M10" i="11"/>
  <c r="N10" i="11" s="1"/>
  <c r="K10" i="11"/>
  <c r="M9" i="11"/>
  <c r="N9" i="11" s="1"/>
  <c r="K9" i="11"/>
  <c r="M8" i="11"/>
  <c r="N8" i="11" s="1"/>
  <c r="K8" i="11"/>
  <c r="N59" i="11" l="1"/>
</calcChain>
</file>

<file path=xl/sharedStrings.xml><?xml version="1.0" encoding="utf-8"?>
<sst xmlns="http://schemas.openxmlformats.org/spreadsheetml/2006/main" count="264" uniqueCount="165">
  <si>
    <t>ZAP. ŠT.</t>
  </si>
  <si>
    <t>Proizvajalčeva koda</t>
  </si>
  <si>
    <t>PODROBNEJŠE TEHNIČNE LASTNOSTI IZDELKA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</si>
  <si>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</si>
  <si>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</si>
  <si>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</si>
  <si>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</si>
  <si>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</si>
  <si>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</si>
  <si>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</si>
  <si>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</si>
  <si>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</si>
  <si>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250 G</t>
  </si>
  <si>
    <t>500 G</t>
  </si>
  <si>
    <t>100 G</t>
  </si>
  <si>
    <t>5 G</t>
  </si>
  <si>
    <t>25 G</t>
  </si>
  <si>
    <t>10 MG</t>
  </si>
  <si>
    <t>100 MG</t>
  </si>
  <si>
    <t>1 KG</t>
  </si>
  <si>
    <t>25 MG</t>
  </si>
  <si>
    <t>10 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</si>
  <si>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</si>
  <si>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</si>
  <si>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</si>
  <si>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</si>
  <si>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</si>
  <si>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</si>
  <si>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</si>
  <si>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</si>
  <si>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</si>
  <si>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</si>
  <si>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Ponudnik izpolni stolpec J in L</t>
  </si>
  <si>
    <t>BIA0101-25G</t>
  </si>
  <si>
    <t>BIA0101-25G AMOXYCILLIN TRIHYDRATE</t>
  </si>
  <si>
    <t>Solubility: Yellow solution in 1M ammonium hydroxide, Potency: 931µm/mg</t>
  </si>
  <si>
    <t>BIA0165-5G</t>
  </si>
  <si>
    <t>BIA0165-5G AZITHROMYCIN</t>
  </si>
  <si>
    <t xml:space="preserve">Purity: 97.7% </t>
  </si>
  <si>
    <t>BIG0124-25G</t>
  </si>
  <si>
    <t>BIG0124-25G GENTAMICIN SULPHATE</t>
  </si>
  <si>
    <t>BIB6267-25G</t>
  </si>
  <si>
    <t>BIB6267-25G RESAZURIN SODIUM SALT</t>
  </si>
  <si>
    <t>Purity: 96,6%</t>
  </si>
  <si>
    <t>BI3856</t>
  </si>
  <si>
    <t>BI3856-25G XYLAN FROM BEECHWOOD</t>
  </si>
  <si>
    <t>BIL1028-10G</t>
  </si>
  <si>
    <t>BIL1028-10G LYSOZYME FROM CHICKEN EGG</t>
  </si>
  <si>
    <t>Activity: 22770 U/mg</t>
  </si>
  <si>
    <t>BIB2003</t>
  </si>
  <si>
    <t>BIB2003-1KG MOPS</t>
  </si>
  <si>
    <t>Purity: &gt;99.5%</t>
  </si>
  <si>
    <t>BI3852</t>
  </si>
  <si>
    <t>BI3852 Phleomycin, 100mg</t>
  </si>
  <si>
    <t>BIB2004</t>
  </si>
  <si>
    <t>BIB2004-1KG PIPES</t>
  </si>
  <si>
    <t>BIS2003</t>
  </si>
  <si>
    <t>BIS2003-5MG HADA 99%</t>
  </si>
  <si>
    <t>Purity: 99%</t>
  </si>
  <si>
    <t>BIMB1008</t>
  </si>
  <si>
    <t>BIMB1008 IPTG (DIOXAN FREE) 10 G</t>
  </si>
  <si>
    <t>Purity: &gt;99%</t>
  </si>
  <si>
    <t>1000 IU</t>
  </si>
  <si>
    <t>BIM0133</t>
  </si>
  <si>
    <t>BIM0133 MITOMYCIN C 10mg</t>
  </si>
  <si>
    <t>Purity: 99.89%</t>
  </si>
  <si>
    <t>BIR0146</t>
  </si>
  <si>
    <t>Purity: 98%</t>
  </si>
  <si>
    <t>BIK0126</t>
  </si>
  <si>
    <t>BIK0126-25G Kanamycin sulphate (1:1)</t>
  </si>
  <si>
    <t>BIA0104-25G</t>
  </si>
  <si>
    <t>BIA0104-25G Ampicillin Sodium</t>
  </si>
  <si>
    <t>Purity: Specific Optical rotation +278o.</t>
  </si>
  <si>
    <t>BIS0147</t>
  </si>
  <si>
    <t>BIS0147-25G Spectinomycin dihydrochl. x 5H2O</t>
  </si>
  <si>
    <t>BIC0113</t>
  </si>
  <si>
    <t>BIC0113-100G Chloramphenicol</t>
  </si>
  <si>
    <t>BIT0150</t>
  </si>
  <si>
    <t>BIT0150-25G Tetracycline hydrochloride</t>
  </si>
  <si>
    <t>Purity: 97.3%</t>
  </si>
  <si>
    <t>OR30760</t>
  </si>
  <si>
    <t>OR30760 Triammonium citrate 98%, 500g</t>
  </si>
  <si>
    <t>BIV6236</t>
  </si>
  <si>
    <t>BIV6236-5G Vitamin B12, Cyanocobalamin</t>
  </si>
  <si>
    <t>Purity: USP grade, 99% (UV)</t>
  </si>
  <si>
    <t>BIF0608</t>
  </si>
  <si>
    <t>BIF0608 Folic acid 98%, 25 g</t>
  </si>
  <si>
    <t>Purity: &gt;98%</t>
  </si>
  <si>
    <t>OR923775</t>
  </si>
  <si>
    <t>OR923775-25G Vitamin B5, Calcium pantothenat</t>
  </si>
  <si>
    <t>Purity: 95%</t>
  </si>
  <si>
    <t>BIM1063</t>
  </si>
  <si>
    <t>BIM1063-25G Pyridoxal 5- phosphate hydrate</t>
  </si>
  <si>
    <t>Purity: 97%</t>
  </si>
  <si>
    <t>BIK9001</t>
  </si>
  <si>
    <t>BIK9001-100G D- (+)- Raffinose pentahydrate</t>
  </si>
  <si>
    <t>Purity: 98% (NMR)</t>
  </si>
  <si>
    <t>BIA0103</t>
  </si>
  <si>
    <t>BIA0103 Amphotericin B, 5 g</t>
  </si>
  <si>
    <t>A polyene antifungal antibiotic produced by Streptomyces nodosus. USP Grade</t>
  </si>
  <si>
    <t>BIA0868</t>
  </si>
  <si>
    <t>BIA0868-100G DL-ALANINE</t>
  </si>
  <si>
    <t>Purity: 98.5% (NMR), (pyrogen free)</t>
  </si>
  <si>
    <t>BIA0725</t>
  </si>
  <si>
    <t>BIA0725-250G L-ASPARAGINE MONOHYDRATE</t>
  </si>
  <si>
    <t>BIT0614</t>
  </si>
  <si>
    <t>BIT0614-100G VITAMIN B1, THIAMINE HYDROCHLOR.</t>
  </si>
  <si>
    <t>BIP0716</t>
  </si>
  <si>
    <t>BIP0716-500G L-PHENYLALANINE</t>
  </si>
  <si>
    <t>Purity: 98.5%, Complies with specifications of USP 32</t>
  </si>
  <si>
    <t>BIT0720</t>
  </si>
  <si>
    <t>BIP0720-500G L-TRYPTOPHAN</t>
  </si>
  <si>
    <t>BIL0127</t>
  </si>
  <si>
    <t>BIL0127-25G LINCOMYCIN HYDROCHLORIDE, 90%,25</t>
  </si>
  <si>
    <t>Purity: 90%</t>
  </si>
  <si>
    <t>BIE0122</t>
  </si>
  <si>
    <t>BIE0122-25G ERYTHROMYCIN</t>
  </si>
  <si>
    <t>25G</t>
  </si>
  <si>
    <t>BIV0155-25G</t>
  </si>
  <si>
    <t>BIV0155-25G VANCOMYCIN HYDROCHLORIDE</t>
  </si>
  <si>
    <t>Purity: Heavy Metals: &lt;30 ppm, Solubility: Water, Sulfated
Ash: 0.04%, Any other individual impurities: 0.84%
Vancomycin B: 95.2% Assay (Anhydrous Base): 1141 ug/mg</t>
  </si>
  <si>
    <t>BIM0133-25MG</t>
  </si>
  <si>
    <t>BIM0133-25MG MITOMYCIN C</t>
  </si>
  <si>
    <t>BIC0119-25G</t>
  </si>
  <si>
    <t>BIC0119-25G D-CYCLOSERINE</t>
  </si>
  <si>
    <t>BIM0107-5G</t>
  </si>
  <si>
    <t>BIM0107-5G PHOSPHOMYCIN DISODIUM SALT</t>
  </si>
  <si>
    <t>Heavy Metals: &lt; 20ppm pH : 9.9 Specific Optical Rotation: -4.6° 1,2- (Dihydroxypropyl)-phosphon ate: 2.3%</t>
  </si>
  <si>
    <t>BIH0710-500G</t>
  </si>
  <si>
    <t>BIH0710-500G L-HISTIDINE</t>
  </si>
  <si>
    <t>Purity: 98,5%, USP, Pyrogen free</t>
  </si>
  <si>
    <t>BIM0715-500G</t>
  </si>
  <si>
    <t>BIM0715-500G L-METHIONINE</t>
  </si>
  <si>
    <t>BIT0154-100G</t>
  </si>
  <si>
    <t>BIT0154-100G TRIMETHOPRIM</t>
  </si>
  <si>
    <t>Purity: 99,8%</t>
  </si>
  <si>
    <t>BIN0611-250G</t>
  </si>
  <si>
    <t>BIN0611-250G NICOTINIC ACID, VITMIN B3</t>
  </si>
  <si>
    <t>BIP0612-100G</t>
  </si>
  <si>
    <t>BIP0612-100G PYRIDOXINE HYDROCHLORIDE,VITAMIN B6</t>
  </si>
  <si>
    <t>Purity: &gt;99,5%</t>
  </si>
  <si>
    <t>BIR0613-25G</t>
  </si>
  <si>
    <t>BIR0613-25G RIBOFLAVINE, VITAMIN B2</t>
  </si>
  <si>
    <t>BIA0704-500G</t>
  </si>
  <si>
    <t>BIA0704-500G L-ARGININE</t>
  </si>
  <si>
    <t>BIC0707-500G</t>
  </si>
  <si>
    <t>BIC0707-500G L-CYSTEINE HYDROCHLORIDE</t>
  </si>
  <si>
    <t>BIFS0102-100G</t>
  </si>
  <si>
    <t>BIFS0102-100G L-ARABINOSE</t>
  </si>
  <si>
    <t>BI8181-250G</t>
  </si>
  <si>
    <t>BI8181-250G HEPES FREE ACID ULTRAPURE</t>
  </si>
  <si>
    <t>BIL0714-500G</t>
  </si>
  <si>
    <t>BIL0714-500G L-LYSINE HYDROCHLORIDE</t>
  </si>
  <si>
    <t>BIN0134-25G</t>
  </si>
  <si>
    <t>BIN0134-25G NALIDIXIC ACID</t>
  </si>
  <si>
    <t>BITP1655-10MG</t>
  </si>
  <si>
    <t>BITP1655-10MG STREPTAVIDIN</t>
  </si>
  <si>
    <t>BIS0148-25G</t>
  </si>
  <si>
    <t>BIS0148-25G STREPTOMYCIN SULPHATE</t>
  </si>
  <si>
    <t>Javno naročilo za dobavo kemikalij proizvajalca APOLLO SCIENTIFIC</t>
  </si>
  <si>
    <t xml:space="preserve">Kemikalije proizvajalca APOLLO SCIENTIFIC </t>
  </si>
  <si>
    <t>Ponudnik izpolni stolpec F, v primeru, da želi ponuditi alternativni proizvod drugega proizvajalca, kot je Apollo Scientific</t>
  </si>
  <si>
    <t>BITH3040-1000IU</t>
  </si>
  <si>
    <t>BITH3040-1000IU PMSG-serum gonadotro.</t>
  </si>
  <si>
    <t>BIR0146-5G Rifampicin, 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</si>
</sst>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1" xfId="0" applyFont="1" applyBorder="1" applyProtection="1">
      <protection locked="0"/>
    </xf>
    <xf numFmtId="49" fontId="5" fillId="0" borderId="1" xfId="0" applyNumberFormat="1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right" wrapText="1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left"/>
    </xf>
    <xf numFmtId="1" fontId="5" fillId="0" borderId="1" xfId="0" applyNumberFormat="1" applyFont="1" applyBorder="1" applyAlignment="1" applyProtection="1">
      <alignment horizontal="right"/>
    </xf>
    <xf numFmtId="0" fontId="6" fillId="0" borderId="1" xfId="0" applyFont="1" applyBorder="1" applyProtection="1"/>
    <xf numFmtId="0" fontId="6" fillId="0" borderId="1" xfId="0" applyFont="1" applyBorder="1" applyProtection="1">
      <protection locked="0"/>
    </xf>
    <xf numFmtId="0" fontId="5" fillId="0" borderId="1" xfId="0" applyFont="1" applyBorder="1" applyProtection="1"/>
    <xf numFmtId="0" fontId="5" fillId="0" borderId="1" xfId="0" applyFont="1" applyBorder="1" applyProtection="1">
      <protection locked="0"/>
    </xf>
    <xf numFmtId="0" fontId="4" fillId="0" borderId="0" xfId="0" applyFont="1" applyAlignment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0" fontId="4" fillId="0" borderId="0" xfId="0" applyFont="1" applyAlignment="1" applyProtection="1"/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  <xf numFmtId="164" fontId="5" fillId="0" borderId="1" xfId="0" applyNumberFormat="1" applyFont="1" applyBorder="1" applyAlignment="1" applyProtection="1">
      <alignment horizontal="right" wrapText="1"/>
      <protection locked="0"/>
    </xf>
  </cellXfs>
  <cellStyles count="1">
    <cellStyle name="Navadno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N65"/>
  <sheetViews>
    <sheetView tabSelected="1" workbookViewId="0">
      <pane ySplit="6" topLeftCell="A7" activePane="bottomLeft" state="frozen"/>
      <selection pane="bottomLeft" activeCell="J14" sqref="J14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46.5703125" style="2" bestFit="1" customWidth="1"/>
    <col min="5" max="5" width="51.28515625" style="2" bestFit="1" customWidth="1"/>
    <col min="6" max="6" width="44.7109375" style="2" bestFit="1" customWidth="1"/>
    <col min="7" max="7" width="11.140625" style="3" bestFit="1" customWidth="1"/>
    <col min="8" max="8" width="8.140625" style="3" bestFit="1" customWidth="1"/>
    <col min="9" max="9" width="8.42578125" style="2" bestFit="1" customWidth="1"/>
    <col min="10" max="10" width="10" style="2" bestFit="1" customWidth="1"/>
    <col min="11" max="11" width="10.5703125" style="2" bestFit="1" customWidth="1"/>
    <col min="12" max="12" width="6.7109375" style="2" bestFit="1" customWidth="1"/>
    <col min="13" max="13" width="10" style="2" bestFit="1" customWidth="1"/>
    <col min="14" max="14" width="9.42578125" style="2" bestFit="1" customWidth="1"/>
    <col min="15" max="16384" width="9.140625" style="2"/>
  </cols>
  <sheetData>
    <row r="1" spans="1:14" x14ac:dyDescent="0.25">
      <c r="A1" s="37" t="s">
        <v>25</v>
      </c>
      <c r="B1" s="37"/>
      <c r="C1" s="37"/>
      <c r="D1" s="37"/>
    </row>
    <row r="2" spans="1:14" x14ac:dyDescent="0.25">
      <c r="A2" s="37" t="s">
        <v>159</v>
      </c>
      <c r="B2" s="37"/>
      <c r="C2" s="37"/>
      <c r="D2" s="37"/>
    </row>
    <row r="4" spans="1:14" x14ac:dyDescent="0.25">
      <c r="A4" s="38" t="s">
        <v>26</v>
      </c>
      <c r="B4" s="38"/>
      <c r="C4" s="39"/>
      <c r="D4" s="39"/>
    </row>
    <row r="6" spans="1:14" ht="39" x14ac:dyDescent="0.25">
      <c r="A6" s="4" t="s">
        <v>0</v>
      </c>
      <c r="B6" s="4" t="s">
        <v>24</v>
      </c>
      <c r="C6" s="4" t="s">
        <v>1</v>
      </c>
      <c r="D6" s="4" t="s">
        <v>27</v>
      </c>
      <c r="E6" s="5" t="s">
        <v>2</v>
      </c>
      <c r="F6" s="6" t="s">
        <v>31</v>
      </c>
      <c r="G6" s="5" t="s">
        <v>3</v>
      </c>
      <c r="H6" s="5" t="s">
        <v>4</v>
      </c>
      <c r="I6" s="7" t="s">
        <v>5</v>
      </c>
      <c r="J6" s="8" t="s">
        <v>6</v>
      </c>
      <c r="K6" s="9" t="s">
        <v>7</v>
      </c>
      <c r="L6" s="9" t="s">
        <v>8</v>
      </c>
      <c r="M6" s="9" t="s">
        <v>9</v>
      </c>
      <c r="N6" s="9" t="s">
        <v>10</v>
      </c>
    </row>
    <row r="7" spans="1:14" x14ac:dyDescent="0.25">
      <c r="A7" s="35" t="s">
        <v>160</v>
      </c>
      <c r="B7" s="36"/>
      <c r="C7" s="36"/>
      <c r="D7" s="36"/>
      <c r="E7" s="10"/>
      <c r="F7" s="11"/>
      <c r="G7" s="11"/>
      <c r="H7" s="11"/>
      <c r="I7" s="12"/>
      <c r="J7" s="13"/>
      <c r="K7" s="14"/>
      <c r="L7" s="14"/>
      <c r="M7" s="14"/>
      <c r="N7" s="14"/>
    </row>
    <row r="8" spans="1:14" ht="25.5" x14ac:dyDescent="0.25">
      <c r="A8" s="1">
        <v>1</v>
      </c>
      <c r="B8" s="1">
        <v>5008231</v>
      </c>
      <c r="C8" s="1" t="s">
        <v>33</v>
      </c>
      <c r="D8" s="1" t="s">
        <v>34</v>
      </c>
      <c r="E8" s="15" t="s">
        <v>35</v>
      </c>
      <c r="F8" s="16"/>
      <c r="G8" s="17" t="s">
        <v>16</v>
      </c>
      <c r="H8" s="17" t="s">
        <v>11</v>
      </c>
      <c r="I8" s="18">
        <v>2</v>
      </c>
      <c r="J8" s="40"/>
      <c r="K8" s="19">
        <f>I8*J8</f>
        <v>0</v>
      </c>
      <c r="L8" s="20"/>
      <c r="M8" s="19">
        <f t="shared" ref="M8:M58" si="0">ROUND((L8*J8/100)+J8,4)</f>
        <v>0</v>
      </c>
      <c r="N8" s="19">
        <f>M8*I8</f>
        <v>0</v>
      </c>
    </row>
    <row r="9" spans="1:14" x14ac:dyDescent="0.25">
      <c r="A9" s="1">
        <v>2</v>
      </c>
      <c r="B9" s="1">
        <v>5008239</v>
      </c>
      <c r="C9" s="1" t="s">
        <v>36</v>
      </c>
      <c r="D9" s="1" t="s">
        <v>37</v>
      </c>
      <c r="E9" s="15" t="s">
        <v>38</v>
      </c>
      <c r="F9" s="16"/>
      <c r="G9" s="17" t="s">
        <v>15</v>
      </c>
      <c r="H9" s="17" t="s">
        <v>11</v>
      </c>
      <c r="I9" s="21">
        <v>2</v>
      </c>
      <c r="J9" s="40"/>
      <c r="K9" s="19">
        <f t="shared" ref="K9:K58" si="1">I9*J9</f>
        <v>0</v>
      </c>
      <c r="L9" s="20"/>
      <c r="M9" s="19">
        <f t="shared" si="0"/>
        <v>0</v>
      </c>
      <c r="N9" s="19">
        <f t="shared" ref="N9:N58" si="2">M9*I9</f>
        <v>0</v>
      </c>
    </row>
    <row r="10" spans="1:14" x14ac:dyDescent="0.25">
      <c r="A10" s="1">
        <v>3</v>
      </c>
      <c r="B10" s="1">
        <v>5008242</v>
      </c>
      <c r="C10" s="1" t="s">
        <v>39</v>
      </c>
      <c r="D10" s="1" t="s">
        <v>40</v>
      </c>
      <c r="E10" s="15"/>
      <c r="F10" s="16"/>
      <c r="G10" s="22" t="s">
        <v>16</v>
      </c>
      <c r="H10" s="17" t="s">
        <v>11</v>
      </c>
      <c r="I10" s="21">
        <v>2</v>
      </c>
      <c r="J10" s="40"/>
      <c r="K10" s="19">
        <f t="shared" si="1"/>
        <v>0</v>
      </c>
      <c r="L10" s="20"/>
      <c r="M10" s="19">
        <f t="shared" si="0"/>
        <v>0</v>
      </c>
      <c r="N10" s="19">
        <f t="shared" si="2"/>
        <v>0</v>
      </c>
    </row>
    <row r="11" spans="1:14" x14ac:dyDescent="0.25">
      <c r="A11" s="1">
        <v>4</v>
      </c>
      <c r="B11" s="1">
        <v>5008273</v>
      </c>
      <c r="C11" s="1" t="s">
        <v>41</v>
      </c>
      <c r="D11" s="1" t="s">
        <v>42</v>
      </c>
      <c r="E11" s="15" t="s">
        <v>43</v>
      </c>
      <c r="F11" s="16"/>
      <c r="G11" s="22" t="s">
        <v>16</v>
      </c>
      <c r="H11" s="17" t="s">
        <v>11</v>
      </c>
      <c r="I11" s="21">
        <v>1</v>
      </c>
      <c r="J11" s="40"/>
      <c r="K11" s="19">
        <f t="shared" si="1"/>
        <v>0</v>
      </c>
      <c r="L11" s="20"/>
      <c r="M11" s="19">
        <f t="shared" si="0"/>
        <v>0</v>
      </c>
      <c r="N11" s="19">
        <f t="shared" si="2"/>
        <v>0</v>
      </c>
    </row>
    <row r="12" spans="1:14" x14ac:dyDescent="0.25">
      <c r="A12" s="1">
        <v>5</v>
      </c>
      <c r="B12" s="1">
        <v>5009478</v>
      </c>
      <c r="C12" s="1" t="s">
        <v>44</v>
      </c>
      <c r="D12" s="1" t="s">
        <v>45</v>
      </c>
      <c r="E12" s="15"/>
      <c r="F12" s="16"/>
      <c r="G12" s="22" t="s">
        <v>16</v>
      </c>
      <c r="H12" s="17" t="s">
        <v>11</v>
      </c>
      <c r="I12" s="21">
        <v>1</v>
      </c>
      <c r="J12" s="40"/>
      <c r="K12" s="19">
        <f t="shared" si="1"/>
        <v>0</v>
      </c>
      <c r="L12" s="20"/>
      <c r="M12" s="19">
        <f t="shared" si="0"/>
        <v>0</v>
      </c>
      <c r="N12" s="19">
        <f t="shared" si="2"/>
        <v>0</v>
      </c>
    </row>
    <row r="13" spans="1:14" x14ac:dyDescent="0.25">
      <c r="A13" s="1">
        <v>6</v>
      </c>
      <c r="B13" s="1">
        <v>5019468</v>
      </c>
      <c r="C13" s="1" t="s">
        <v>46</v>
      </c>
      <c r="D13" s="1" t="s">
        <v>47</v>
      </c>
      <c r="E13" s="15" t="s">
        <v>48</v>
      </c>
      <c r="F13" s="16"/>
      <c r="G13" s="22" t="s">
        <v>21</v>
      </c>
      <c r="H13" s="17" t="s">
        <v>11</v>
      </c>
      <c r="I13" s="21">
        <v>2</v>
      </c>
      <c r="J13" s="40"/>
      <c r="K13" s="19">
        <f t="shared" si="1"/>
        <v>0</v>
      </c>
      <c r="L13" s="20"/>
      <c r="M13" s="19">
        <f t="shared" si="0"/>
        <v>0</v>
      </c>
      <c r="N13" s="19">
        <f t="shared" si="2"/>
        <v>0</v>
      </c>
    </row>
    <row r="14" spans="1:14" x14ac:dyDescent="0.25">
      <c r="A14" s="1">
        <v>7</v>
      </c>
      <c r="B14" s="1">
        <v>5019556</v>
      </c>
      <c r="C14" s="1" t="s">
        <v>49</v>
      </c>
      <c r="D14" s="1" t="s">
        <v>50</v>
      </c>
      <c r="E14" s="15" t="s">
        <v>51</v>
      </c>
      <c r="F14" s="16"/>
      <c r="G14" s="22" t="s">
        <v>19</v>
      </c>
      <c r="H14" s="17" t="s">
        <v>11</v>
      </c>
      <c r="I14" s="23">
        <v>2</v>
      </c>
      <c r="J14" s="40"/>
      <c r="K14" s="19">
        <f t="shared" si="1"/>
        <v>0</v>
      </c>
      <c r="L14" s="20"/>
      <c r="M14" s="19">
        <f t="shared" si="0"/>
        <v>0</v>
      </c>
      <c r="N14" s="19">
        <f t="shared" si="2"/>
        <v>0</v>
      </c>
    </row>
    <row r="15" spans="1:14" x14ac:dyDescent="0.25">
      <c r="A15" s="1">
        <v>8</v>
      </c>
      <c r="B15" s="1">
        <v>5026342</v>
      </c>
      <c r="C15" s="1" t="s">
        <v>52</v>
      </c>
      <c r="D15" s="1" t="s">
        <v>53</v>
      </c>
      <c r="E15" s="15"/>
      <c r="F15" s="16"/>
      <c r="G15" s="22" t="s">
        <v>18</v>
      </c>
      <c r="H15" s="17" t="s">
        <v>11</v>
      </c>
      <c r="I15" s="21">
        <v>3</v>
      </c>
      <c r="J15" s="40"/>
      <c r="K15" s="19">
        <f t="shared" si="1"/>
        <v>0</v>
      </c>
      <c r="L15" s="20"/>
      <c r="M15" s="19">
        <f t="shared" si="0"/>
        <v>0</v>
      </c>
      <c r="N15" s="19">
        <f t="shared" si="2"/>
        <v>0</v>
      </c>
    </row>
    <row r="16" spans="1:14" x14ac:dyDescent="0.25">
      <c r="A16" s="1">
        <v>9</v>
      </c>
      <c r="B16" s="1">
        <v>5026375</v>
      </c>
      <c r="C16" s="1" t="s">
        <v>54</v>
      </c>
      <c r="D16" s="1" t="s">
        <v>55</v>
      </c>
      <c r="E16" s="15" t="s">
        <v>51</v>
      </c>
      <c r="F16" s="16"/>
      <c r="G16" s="22" t="s">
        <v>19</v>
      </c>
      <c r="H16" s="17" t="s">
        <v>11</v>
      </c>
      <c r="I16" s="21">
        <v>2</v>
      </c>
      <c r="J16" s="40"/>
      <c r="K16" s="19">
        <f t="shared" si="1"/>
        <v>0</v>
      </c>
      <c r="L16" s="20"/>
      <c r="M16" s="19">
        <f t="shared" si="0"/>
        <v>0</v>
      </c>
      <c r="N16" s="19">
        <f t="shared" si="2"/>
        <v>0</v>
      </c>
    </row>
    <row r="17" spans="1:14" x14ac:dyDescent="0.25">
      <c r="A17" s="1">
        <v>10</v>
      </c>
      <c r="B17" s="1">
        <v>5026802</v>
      </c>
      <c r="C17" s="1" t="s">
        <v>56</v>
      </c>
      <c r="D17" s="1" t="s">
        <v>57</v>
      </c>
      <c r="E17" s="15" t="s">
        <v>58</v>
      </c>
      <c r="F17" s="16"/>
      <c r="G17" s="22" t="s">
        <v>23</v>
      </c>
      <c r="H17" s="17" t="s">
        <v>11</v>
      </c>
      <c r="I17" s="21">
        <v>2</v>
      </c>
      <c r="J17" s="40"/>
      <c r="K17" s="19">
        <f t="shared" si="1"/>
        <v>0</v>
      </c>
      <c r="L17" s="20"/>
      <c r="M17" s="19">
        <f t="shared" si="0"/>
        <v>0</v>
      </c>
      <c r="N17" s="19">
        <f t="shared" si="2"/>
        <v>0</v>
      </c>
    </row>
    <row r="18" spans="1:14" x14ac:dyDescent="0.25">
      <c r="A18" s="1">
        <v>11</v>
      </c>
      <c r="B18" s="1">
        <v>5027785</v>
      </c>
      <c r="C18" s="24" t="s">
        <v>59</v>
      </c>
      <c r="D18" s="24" t="s">
        <v>60</v>
      </c>
      <c r="E18" s="15" t="s">
        <v>61</v>
      </c>
      <c r="F18" s="25"/>
      <c r="G18" s="22" t="s">
        <v>21</v>
      </c>
      <c r="H18" s="17" t="s">
        <v>11</v>
      </c>
      <c r="I18" s="21">
        <v>2</v>
      </c>
      <c r="J18" s="40"/>
      <c r="K18" s="19">
        <f t="shared" si="1"/>
        <v>0</v>
      </c>
      <c r="L18" s="20"/>
      <c r="M18" s="19">
        <f t="shared" si="0"/>
        <v>0</v>
      </c>
      <c r="N18" s="19">
        <f t="shared" si="2"/>
        <v>0</v>
      </c>
    </row>
    <row r="19" spans="1:14" x14ac:dyDescent="0.25">
      <c r="A19" s="1">
        <v>12</v>
      </c>
      <c r="B19" s="1">
        <v>5027874</v>
      </c>
      <c r="C19" s="26" t="s">
        <v>162</v>
      </c>
      <c r="D19" s="26" t="s">
        <v>163</v>
      </c>
      <c r="E19" s="15"/>
      <c r="F19" s="27"/>
      <c r="G19" s="22" t="s">
        <v>62</v>
      </c>
      <c r="H19" s="17" t="s">
        <v>22</v>
      </c>
      <c r="I19" s="21">
        <v>1</v>
      </c>
      <c r="J19" s="40"/>
      <c r="K19" s="19">
        <f t="shared" si="1"/>
        <v>0</v>
      </c>
      <c r="L19" s="20"/>
      <c r="M19" s="19">
        <f t="shared" si="0"/>
        <v>0</v>
      </c>
      <c r="N19" s="19">
        <f t="shared" si="2"/>
        <v>0</v>
      </c>
    </row>
    <row r="20" spans="1:14" x14ac:dyDescent="0.25">
      <c r="A20" s="1">
        <v>13</v>
      </c>
      <c r="B20" s="1">
        <v>5035456</v>
      </c>
      <c r="C20" s="1" t="s">
        <v>63</v>
      </c>
      <c r="D20" s="1" t="s">
        <v>64</v>
      </c>
      <c r="E20" s="15" t="s">
        <v>65</v>
      </c>
      <c r="F20" s="16"/>
      <c r="G20" s="22" t="s">
        <v>17</v>
      </c>
      <c r="H20" s="17" t="s">
        <v>11</v>
      </c>
      <c r="I20" s="21">
        <v>2</v>
      </c>
      <c r="J20" s="40"/>
      <c r="K20" s="19">
        <f t="shared" si="1"/>
        <v>0</v>
      </c>
      <c r="L20" s="20"/>
      <c r="M20" s="19">
        <f t="shared" si="0"/>
        <v>0</v>
      </c>
      <c r="N20" s="19">
        <f t="shared" si="2"/>
        <v>0</v>
      </c>
    </row>
    <row r="21" spans="1:14" x14ac:dyDescent="0.25">
      <c r="A21" s="1">
        <v>14</v>
      </c>
      <c r="B21" s="1">
        <v>5035682</v>
      </c>
      <c r="C21" s="1" t="s">
        <v>66</v>
      </c>
      <c r="D21" s="26" t="s">
        <v>164</v>
      </c>
      <c r="E21" s="15" t="s">
        <v>67</v>
      </c>
      <c r="F21" s="16"/>
      <c r="G21" s="22" t="s">
        <v>15</v>
      </c>
      <c r="H21" s="17" t="s">
        <v>11</v>
      </c>
      <c r="I21" s="21">
        <v>2</v>
      </c>
      <c r="J21" s="40"/>
      <c r="K21" s="19">
        <f t="shared" si="1"/>
        <v>0</v>
      </c>
      <c r="L21" s="20"/>
      <c r="M21" s="19">
        <f t="shared" si="0"/>
        <v>0</v>
      </c>
      <c r="N21" s="19">
        <f t="shared" si="2"/>
        <v>0</v>
      </c>
    </row>
    <row r="22" spans="1:14" x14ac:dyDescent="0.25">
      <c r="A22" s="1">
        <v>15</v>
      </c>
      <c r="B22" s="1">
        <v>5036082</v>
      </c>
      <c r="C22" s="1" t="s">
        <v>68</v>
      </c>
      <c r="D22" s="1" t="s">
        <v>69</v>
      </c>
      <c r="E22" s="15"/>
      <c r="F22" s="16"/>
      <c r="G22" s="22" t="s">
        <v>16</v>
      </c>
      <c r="H22" s="17" t="s">
        <v>11</v>
      </c>
      <c r="I22" s="21">
        <v>2</v>
      </c>
      <c r="J22" s="40"/>
      <c r="K22" s="19">
        <f t="shared" si="1"/>
        <v>0</v>
      </c>
      <c r="L22" s="20"/>
      <c r="M22" s="19">
        <f t="shared" si="0"/>
        <v>0</v>
      </c>
      <c r="N22" s="19">
        <f t="shared" si="2"/>
        <v>0</v>
      </c>
    </row>
    <row r="23" spans="1:14" x14ac:dyDescent="0.25">
      <c r="A23" s="1">
        <v>16</v>
      </c>
      <c r="B23" s="1">
        <v>5036083</v>
      </c>
      <c r="C23" s="1" t="s">
        <v>70</v>
      </c>
      <c r="D23" s="1" t="s">
        <v>71</v>
      </c>
      <c r="E23" s="15" t="s">
        <v>72</v>
      </c>
      <c r="F23" s="16"/>
      <c r="G23" s="22" t="s">
        <v>16</v>
      </c>
      <c r="H23" s="17" t="s">
        <v>11</v>
      </c>
      <c r="I23" s="21">
        <v>5</v>
      </c>
      <c r="J23" s="40"/>
      <c r="K23" s="19">
        <f t="shared" si="1"/>
        <v>0</v>
      </c>
      <c r="L23" s="20"/>
      <c r="M23" s="19">
        <f t="shared" si="0"/>
        <v>0</v>
      </c>
      <c r="N23" s="19">
        <f t="shared" si="2"/>
        <v>0</v>
      </c>
    </row>
    <row r="24" spans="1:14" x14ac:dyDescent="0.25">
      <c r="A24" s="1">
        <v>17</v>
      </c>
      <c r="B24" s="1">
        <v>5036084</v>
      </c>
      <c r="C24" s="1" t="s">
        <v>73</v>
      </c>
      <c r="D24" s="1" t="s">
        <v>74</v>
      </c>
      <c r="E24" s="15"/>
      <c r="F24" s="16"/>
      <c r="G24" s="22" t="s">
        <v>16</v>
      </c>
      <c r="H24" s="17" t="s">
        <v>11</v>
      </c>
      <c r="I24" s="21">
        <v>2</v>
      </c>
      <c r="J24" s="40"/>
      <c r="K24" s="19">
        <f t="shared" si="1"/>
        <v>0</v>
      </c>
      <c r="L24" s="20"/>
      <c r="M24" s="19">
        <f t="shared" si="0"/>
        <v>0</v>
      </c>
      <c r="N24" s="19">
        <f t="shared" si="2"/>
        <v>0</v>
      </c>
    </row>
    <row r="25" spans="1:14" x14ac:dyDescent="0.25">
      <c r="A25" s="1">
        <v>18</v>
      </c>
      <c r="B25" s="1">
        <v>5036085</v>
      </c>
      <c r="C25" s="1" t="s">
        <v>75</v>
      </c>
      <c r="D25" s="1" t="s">
        <v>76</v>
      </c>
      <c r="E25" s="15" t="s">
        <v>61</v>
      </c>
      <c r="F25" s="16"/>
      <c r="G25" s="22" t="s">
        <v>14</v>
      </c>
      <c r="H25" s="17" t="s">
        <v>11</v>
      </c>
      <c r="I25" s="21">
        <v>4</v>
      </c>
      <c r="J25" s="40"/>
      <c r="K25" s="19">
        <f t="shared" si="1"/>
        <v>0</v>
      </c>
      <c r="L25" s="20"/>
      <c r="M25" s="19">
        <f t="shared" si="0"/>
        <v>0</v>
      </c>
      <c r="N25" s="19">
        <f t="shared" si="2"/>
        <v>0</v>
      </c>
    </row>
    <row r="26" spans="1:14" x14ac:dyDescent="0.25">
      <c r="A26" s="1">
        <v>19</v>
      </c>
      <c r="B26" s="1">
        <v>5036086</v>
      </c>
      <c r="C26" s="1" t="s">
        <v>77</v>
      </c>
      <c r="D26" s="1" t="s">
        <v>78</v>
      </c>
      <c r="E26" s="15" t="s">
        <v>79</v>
      </c>
      <c r="F26" s="16"/>
      <c r="G26" s="22" t="s">
        <v>16</v>
      </c>
      <c r="H26" s="17" t="s">
        <v>11</v>
      </c>
      <c r="I26" s="21">
        <v>2</v>
      </c>
      <c r="J26" s="40"/>
      <c r="K26" s="19">
        <f t="shared" si="1"/>
        <v>0</v>
      </c>
      <c r="L26" s="20"/>
      <c r="M26" s="19">
        <f t="shared" si="0"/>
        <v>0</v>
      </c>
      <c r="N26" s="19">
        <f t="shared" si="2"/>
        <v>0</v>
      </c>
    </row>
    <row r="27" spans="1:14" x14ac:dyDescent="0.25">
      <c r="A27" s="1">
        <v>20</v>
      </c>
      <c r="B27" s="1">
        <v>5036942</v>
      </c>
      <c r="C27" s="1" t="s">
        <v>80</v>
      </c>
      <c r="D27" s="1" t="s">
        <v>81</v>
      </c>
      <c r="E27" s="15"/>
      <c r="F27" s="16"/>
      <c r="G27" s="22" t="s">
        <v>13</v>
      </c>
      <c r="H27" s="17" t="s">
        <v>11</v>
      </c>
      <c r="I27" s="21">
        <v>2</v>
      </c>
      <c r="J27" s="40"/>
      <c r="K27" s="19">
        <f t="shared" si="1"/>
        <v>0</v>
      </c>
      <c r="L27" s="20"/>
      <c r="M27" s="19">
        <f t="shared" si="0"/>
        <v>0</v>
      </c>
      <c r="N27" s="19">
        <f t="shared" si="2"/>
        <v>0</v>
      </c>
    </row>
    <row r="28" spans="1:14" x14ac:dyDescent="0.25">
      <c r="A28" s="1">
        <v>21</v>
      </c>
      <c r="B28" s="1">
        <v>5036943</v>
      </c>
      <c r="C28" s="1" t="s">
        <v>82</v>
      </c>
      <c r="D28" s="1" t="s">
        <v>83</v>
      </c>
      <c r="E28" s="15" t="s">
        <v>84</v>
      </c>
      <c r="F28" s="16"/>
      <c r="G28" s="22" t="s">
        <v>15</v>
      </c>
      <c r="H28" s="17" t="s">
        <v>11</v>
      </c>
      <c r="I28" s="21">
        <v>2</v>
      </c>
      <c r="J28" s="40"/>
      <c r="K28" s="19">
        <f t="shared" si="1"/>
        <v>0</v>
      </c>
      <c r="L28" s="20"/>
      <c r="M28" s="19">
        <f t="shared" si="0"/>
        <v>0</v>
      </c>
      <c r="N28" s="19">
        <f t="shared" si="2"/>
        <v>0</v>
      </c>
    </row>
    <row r="29" spans="1:14" x14ac:dyDescent="0.25">
      <c r="A29" s="1">
        <v>22</v>
      </c>
      <c r="B29" s="1">
        <v>5036944</v>
      </c>
      <c r="C29" s="1" t="s">
        <v>85</v>
      </c>
      <c r="D29" s="1" t="s">
        <v>86</v>
      </c>
      <c r="E29" s="15" t="s">
        <v>87</v>
      </c>
      <c r="F29" s="16"/>
      <c r="G29" s="22" t="s">
        <v>16</v>
      </c>
      <c r="H29" s="17" t="s">
        <v>11</v>
      </c>
      <c r="I29" s="21">
        <v>2</v>
      </c>
      <c r="J29" s="40"/>
      <c r="K29" s="19">
        <f t="shared" si="1"/>
        <v>0</v>
      </c>
      <c r="L29" s="20"/>
      <c r="M29" s="19">
        <f t="shared" si="0"/>
        <v>0</v>
      </c>
      <c r="N29" s="19">
        <f t="shared" si="2"/>
        <v>0</v>
      </c>
    </row>
    <row r="30" spans="1:14" x14ac:dyDescent="0.25">
      <c r="A30" s="1">
        <v>23</v>
      </c>
      <c r="B30" s="1">
        <v>5036945</v>
      </c>
      <c r="C30" s="1" t="s">
        <v>88</v>
      </c>
      <c r="D30" s="1" t="s">
        <v>89</v>
      </c>
      <c r="E30" s="15" t="s">
        <v>90</v>
      </c>
      <c r="F30" s="16"/>
      <c r="G30" s="22" t="s">
        <v>16</v>
      </c>
      <c r="H30" s="17" t="s">
        <v>11</v>
      </c>
      <c r="I30" s="21">
        <v>2</v>
      </c>
      <c r="J30" s="40"/>
      <c r="K30" s="19">
        <f t="shared" si="1"/>
        <v>0</v>
      </c>
      <c r="L30" s="20"/>
      <c r="M30" s="19">
        <f t="shared" si="0"/>
        <v>0</v>
      </c>
      <c r="N30" s="19">
        <f t="shared" si="2"/>
        <v>0</v>
      </c>
    </row>
    <row r="31" spans="1:14" x14ac:dyDescent="0.25">
      <c r="A31" s="1">
        <v>24</v>
      </c>
      <c r="B31" s="1">
        <v>5036947</v>
      </c>
      <c r="C31" s="1" t="s">
        <v>91</v>
      </c>
      <c r="D31" s="1" t="s">
        <v>92</v>
      </c>
      <c r="E31" s="15" t="s">
        <v>93</v>
      </c>
      <c r="F31" s="16"/>
      <c r="G31" s="22" t="s">
        <v>16</v>
      </c>
      <c r="H31" s="17" t="s">
        <v>11</v>
      </c>
      <c r="I31" s="21">
        <v>2</v>
      </c>
      <c r="J31" s="40"/>
      <c r="K31" s="19">
        <f t="shared" si="1"/>
        <v>0</v>
      </c>
      <c r="L31" s="20"/>
      <c r="M31" s="19">
        <f t="shared" si="0"/>
        <v>0</v>
      </c>
      <c r="N31" s="19">
        <f t="shared" si="2"/>
        <v>0</v>
      </c>
    </row>
    <row r="32" spans="1:14" x14ac:dyDescent="0.25">
      <c r="A32" s="1">
        <v>25</v>
      </c>
      <c r="B32" s="1">
        <v>5036948</v>
      </c>
      <c r="C32" s="1" t="s">
        <v>94</v>
      </c>
      <c r="D32" s="1" t="s">
        <v>95</v>
      </c>
      <c r="E32" s="15" t="s">
        <v>96</v>
      </c>
      <c r="F32" s="16"/>
      <c r="G32" s="22" t="s">
        <v>14</v>
      </c>
      <c r="H32" s="17" t="s">
        <v>11</v>
      </c>
      <c r="I32" s="21">
        <v>2</v>
      </c>
      <c r="J32" s="40"/>
      <c r="K32" s="19">
        <f t="shared" si="1"/>
        <v>0</v>
      </c>
      <c r="L32" s="20"/>
      <c r="M32" s="19">
        <f t="shared" si="0"/>
        <v>0</v>
      </c>
      <c r="N32" s="19">
        <f t="shared" si="2"/>
        <v>0</v>
      </c>
    </row>
    <row r="33" spans="1:14" ht="25.5" x14ac:dyDescent="0.25">
      <c r="A33" s="1">
        <v>26</v>
      </c>
      <c r="B33" s="1">
        <v>5036949</v>
      </c>
      <c r="C33" s="1" t="s">
        <v>97</v>
      </c>
      <c r="D33" s="1" t="s">
        <v>98</v>
      </c>
      <c r="E33" s="15" t="s">
        <v>99</v>
      </c>
      <c r="F33" s="16"/>
      <c r="G33" s="22" t="s">
        <v>15</v>
      </c>
      <c r="H33" s="17" t="s">
        <v>11</v>
      </c>
      <c r="I33" s="21">
        <v>2</v>
      </c>
      <c r="J33" s="40"/>
      <c r="K33" s="19">
        <f t="shared" si="1"/>
        <v>0</v>
      </c>
      <c r="L33" s="20"/>
      <c r="M33" s="19">
        <f t="shared" si="0"/>
        <v>0</v>
      </c>
      <c r="N33" s="19">
        <f t="shared" si="2"/>
        <v>0</v>
      </c>
    </row>
    <row r="34" spans="1:14" x14ac:dyDescent="0.25">
      <c r="A34" s="1">
        <v>27</v>
      </c>
      <c r="B34" s="1">
        <v>5037056</v>
      </c>
      <c r="C34" s="1" t="s">
        <v>100</v>
      </c>
      <c r="D34" s="1" t="s">
        <v>101</v>
      </c>
      <c r="E34" s="15" t="s">
        <v>102</v>
      </c>
      <c r="F34" s="16"/>
      <c r="G34" s="22" t="s">
        <v>14</v>
      </c>
      <c r="H34" s="17" t="s">
        <v>11</v>
      </c>
      <c r="I34" s="21">
        <v>2</v>
      </c>
      <c r="J34" s="40"/>
      <c r="K34" s="19">
        <f t="shared" si="1"/>
        <v>0</v>
      </c>
      <c r="L34" s="20"/>
      <c r="M34" s="19">
        <f t="shared" si="0"/>
        <v>0</v>
      </c>
      <c r="N34" s="19">
        <f t="shared" si="2"/>
        <v>0</v>
      </c>
    </row>
    <row r="35" spans="1:14" x14ac:dyDescent="0.25">
      <c r="A35" s="1">
        <v>28</v>
      </c>
      <c r="B35" s="1">
        <v>5037057</v>
      </c>
      <c r="C35" s="1" t="s">
        <v>103</v>
      </c>
      <c r="D35" s="1" t="s">
        <v>104</v>
      </c>
      <c r="E35" s="15" t="s">
        <v>61</v>
      </c>
      <c r="F35" s="16"/>
      <c r="G35" s="22" t="s">
        <v>12</v>
      </c>
      <c r="H35" s="17" t="s">
        <v>11</v>
      </c>
      <c r="I35" s="21">
        <v>2</v>
      </c>
      <c r="J35" s="40"/>
      <c r="K35" s="19">
        <f t="shared" si="1"/>
        <v>0</v>
      </c>
      <c r="L35" s="20"/>
      <c r="M35" s="19">
        <f t="shared" si="0"/>
        <v>0</v>
      </c>
      <c r="N35" s="19">
        <f t="shared" si="2"/>
        <v>0</v>
      </c>
    </row>
    <row r="36" spans="1:14" x14ac:dyDescent="0.25">
      <c r="A36" s="1">
        <v>29</v>
      </c>
      <c r="B36" s="1">
        <v>5037058</v>
      </c>
      <c r="C36" s="1" t="s">
        <v>105</v>
      </c>
      <c r="D36" s="1" t="s">
        <v>106</v>
      </c>
      <c r="E36" s="15" t="s">
        <v>61</v>
      </c>
      <c r="F36" s="16"/>
      <c r="G36" s="22" t="s">
        <v>14</v>
      </c>
      <c r="H36" s="17" t="s">
        <v>11</v>
      </c>
      <c r="I36" s="21">
        <v>2</v>
      </c>
      <c r="J36" s="40"/>
      <c r="K36" s="19">
        <f t="shared" si="1"/>
        <v>0</v>
      </c>
      <c r="L36" s="20"/>
      <c r="M36" s="19">
        <f t="shared" si="0"/>
        <v>0</v>
      </c>
      <c r="N36" s="19">
        <f t="shared" si="2"/>
        <v>0</v>
      </c>
    </row>
    <row r="37" spans="1:14" x14ac:dyDescent="0.25">
      <c r="A37" s="1">
        <v>30</v>
      </c>
      <c r="B37" s="1">
        <v>5037059</v>
      </c>
      <c r="C37" s="1" t="s">
        <v>107</v>
      </c>
      <c r="D37" s="1" t="s">
        <v>108</v>
      </c>
      <c r="E37" s="15" t="s">
        <v>109</v>
      </c>
      <c r="F37" s="16"/>
      <c r="G37" s="22" t="s">
        <v>13</v>
      </c>
      <c r="H37" s="17" t="s">
        <v>11</v>
      </c>
      <c r="I37" s="21">
        <v>2</v>
      </c>
      <c r="J37" s="40"/>
      <c r="K37" s="19">
        <f t="shared" si="1"/>
        <v>0</v>
      </c>
      <c r="L37" s="20"/>
      <c r="M37" s="19">
        <f t="shared" si="0"/>
        <v>0</v>
      </c>
      <c r="N37" s="19">
        <f t="shared" si="2"/>
        <v>0</v>
      </c>
    </row>
    <row r="38" spans="1:14" x14ac:dyDescent="0.25">
      <c r="A38" s="1">
        <v>31</v>
      </c>
      <c r="B38" s="1">
        <v>5037060</v>
      </c>
      <c r="C38" s="1" t="s">
        <v>110</v>
      </c>
      <c r="D38" s="1" t="s">
        <v>111</v>
      </c>
      <c r="E38" s="15" t="s">
        <v>109</v>
      </c>
      <c r="F38" s="16"/>
      <c r="G38" s="22" t="s">
        <v>13</v>
      </c>
      <c r="H38" s="17" t="s">
        <v>11</v>
      </c>
      <c r="I38" s="21">
        <v>2</v>
      </c>
      <c r="J38" s="40"/>
      <c r="K38" s="19">
        <f t="shared" si="1"/>
        <v>0</v>
      </c>
      <c r="L38" s="20"/>
      <c r="M38" s="19">
        <f t="shared" si="0"/>
        <v>0</v>
      </c>
      <c r="N38" s="19">
        <f t="shared" si="2"/>
        <v>0</v>
      </c>
    </row>
    <row r="39" spans="1:14" x14ac:dyDescent="0.25">
      <c r="A39" s="1">
        <v>32</v>
      </c>
      <c r="B39" s="1">
        <v>5037999</v>
      </c>
      <c r="C39" s="1" t="s">
        <v>112</v>
      </c>
      <c r="D39" s="1" t="s">
        <v>113</v>
      </c>
      <c r="E39" s="15" t="s">
        <v>114</v>
      </c>
      <c r="F39" s="16"/>
      <c r="G39" s="22" t="s">
        <v>16</v>
      </c>
      <c r="H39" s="17" t="s">
        <v>11</v>
      </c>
      <c r="I39" s="21">
        <v>2</v>
      </c>
      <c r="J39" s="40"/>
      <c r="K39" s="19">
        <f t="shared" si="1"/>
        <v>0</v>
      </c>
      <c r="L39" s="20"/>
      <c r="M39" s="19">
        <f t="shared" si="0"/>
        <v>0</v>
      </c>
      <c r="N39" s="19">
        <f t="shared" si="2"/>
        <v>0</v>
      </c>
    </row>
    <row r="40" spans="1:14" x14ac:dyDescent="0.25">
      <c r="A40" s="1">
        <v>33</v>
      </c>
      <c r="B40" s="1">
        <v>5038000</v>
      </c>
      <c r="C40" s="1" t="s">
        <v>115</v>
      </c>
      <c r="D40" s="1" t="s">
        <v>116</v>
      </c>
      <c r="E40" s="15"/>
      <c r="F40" s="16"/>
      <c r="G40" s="22" t="s">
        <v>117</v>
      </c>
      <c r="H40" s="17" t="s">
        <v>11</v>
      </c>
      <c r="I40" s="21">
        <v>2</v>
      </c>
      <c r="J40" s="40"/>
      <c r="K40" s="19">
        <f t="shared" si="1"/>
        <v>0</v>
      </c>
      <c r="L40" s="20"/>
      <c r="M40" s="19">
        <f t="shared" si="0"/>
        <v>0</v>
      </c>
      <c r="N40" s="19">
        <f t="shared" si="2"/>
        <v>0</v>
      </c>
    </row>
    <row r="41" spans="1:14" ht="38.25" x14ac:dyDescent="0.25">
      <c r="A41" s="1">
        <v>34</v>
      </c>
      <c r="B41" s="1">
        <v>5038543</v>
      </c>
      <c r="C41" s="1" t="s">
        <v>118</v>
      </c>
      <c r="D41" s="1" t="s">
        <v>119</v>
      </c>
      <c r="E41" s="15" t="s">
        <v>120</v>
      </c>
      <c r="F41" s="16"/>
      <c r="G41" s="22" t="s">
        <v>117</v>
      </c>
      <c r="H41" s="17" t="s">
        <v>11</v>
      </c>
      <c r="I41" s="21">
        <v>2</v>
      </c>
      <c r="J41" s="40"/>
      <c r="K41" s="19">
        <f t="shared" si="1"/>
        <v>0</v>
      </c>
      <c r="L41" s="20"/>
      <c r="M41" s="19">
        <f t="shared" si="0"/>
        <v>0</v>
      </c>
      <c r="N41" s="19">
        <f t="shared" si="2"/>
        <v>0</v>
      </c>
    </row>
    <row r="42" spans="1:14" x14ac:dyDescent="0.25">
      <c r="A42" s="1">
        <v>35</v>
      </c>
      <c r="B42" s="1">
        <v>5038544</v>
      </c>
      <c r="C42" s="1" t="s">
        <v>121</v>
      </c>
      <c r="D42" s="1" t="s">
        <v>122</v>
      </c>
      <c r="E42" s="15" t="s">
        <v>65</v>
      </c>
      <c r="F42" s="16"/>
      <c r="G42" s="22" t="s">
        <v>20</v>
      </c>
      <c r="H42" s="17" t="s">
        <v>11</v>
      </c>
      <c r="I42" s="21">
        <v>3</v>
      </c>
      <c r="J42" s="40"/>
      <c r="K42" s="19">
        <f t="shared" si="1"/>
        <v>0</v>
      </c>
      <c r="L42" s="20"/>
      <c r="M42" s="19">
        <f t="shared" si="0"/>
        <v>0</v>
      </c>
      <c r="N42" s="19">
        <f t="shared" si="2"/>
        <v>0</v>
      </c>
    </row>
    <row r="43" spans="1:14" x14ac:dyDescent="0.25">
      <c r="A43" s="1">
        <v>36</v>
      </c>
      <c r="B43" s="1">
        <v>5038596</v>
      </c>
      <c r="C43" s="1" t="s">
        <v>123</v>
      </c>
      <c r="D43" s="1" t="s">
        <v>124</v>
      </c>
      <c r="E43" s="15"/>
      <c r="F43" s="16"/>
      <c r="G43" s="22" t="s">
        <v>16</v>
      </c>
      <c r="H43" s="17" t="s">
        <v>11</v>
      </c>
      <c r="I43" s="21">
        <v>1</v>
      </c>
      <c r="J43" s="40"/>
      <c r="K43" s="19">
        <f t="shared" si="1"/>
        <v>0</v>
      </c>
      <c r="L43" s="20"/>
      <c r="M43" s="19">
        <f t="shared" si="0"/>
        <v>0</v>
      </c>
      <c r="N43" s="19">
        <f t="shared" si="2"/>
        <v>0</v>
      </c>
    </row>
    <row r="44" spans="1:14" ht="25.5" x14ac:dyDescent="0.25">
      <c r="A44" s="1">
        <v>37</v>
      </c>
      <c r="B44" s="1">
        <v>5038597</v>
      </c>
      <c r="C44" s="1" t="s">
        <v>125</v>
      </c>
      <c r="D44" s="1" t="s">
        <v>126</v>
      </c>
      <c r="E44" s="15" t="s">
        <v>127</v>
      </c>
      <c r="F44" s="16"/>
      <c r="G44" s="22" t="s">
        <v>15</v>
      </c>
      <c r="H44" s="17" t="s">
        <v>11</v>
      </c>
      <c r="I44" s="23">
        <v>1</v>
      </c>
      <c r="J44" s="40"/>
      <c r="K44" s="19">
        <f t="shared" si="1"/>
        <v>0</v>
      </c>
      <c r="L44" s="20"/>
      <c r="M44" s="19">
        <f t="shared" si="0"/>
        <v>0</v>
      </c>
      <c r="N44" s="19">
        <f t="shared" si="2"/>
        <v>0</v>
      </c>
    </row>
    <row r="45" spans="1:14" x14ac:dyDescent="0.25">
      <c r="A45" s="1">
        <v>38</v>
      </c>
      <c r="B45" s="1">
        <v>5009090</v>
      </c>
      <c r="C45" s="1" t="s">
        <v>128</v>
      </c>
      <c r="D45" s="1" t="s">
        <v>129</v>
      </c>
      <c r="E45" s="15" t="s">
        <v>130</v>
      </c>
      <c r="F45" s="16"/>
      <c r="G45" s="22" t="s">
        <v>13</v>
      </c>
      <c r="H45" s="17" t="s">
        <v>11</v>
      </c>
      <c r="I45" s="21">
        <v>2</v>
      </c>
      <c r="J45" s="40"/>
      <c r="K45" s="19">
        <f t="shared" si="1"/>
        <v>0</v>
      </c>
      <c r="L45" s="20"/>
      <c r="M45" s="19">
        <f t="shared" si="0"/>
        <v>0</v>
      </c>
      <c r="N45" s="19">
        <f t="shared" si="2"/>
        <v>0</v>
      </c>
    </row>
    <row r="46" spans="1:14" x14ac:dyDescent="0.25">
      <c r="A46" s="1">
        <v>39</v>
      </c>
      <c r="B46" s="1">
        <v>5009091</v>
      </c>
      <c r="C46" s="1" t="s">
        <v>131</v>
      </c>
      <c r="D46" s="1" t="s">
        <v>132</v>
      </c>
      <c r="E46" s="15" t="s">
        <v>109</v>
      </c>
      <c r="F46" s="16"/>
      <c r="G46" s="22" t="s">
        <v>13</v>
      </c>
      <c r="H46" s="17" t="s">
        <v>11</v>
      </c>
      <c r="I46" s="21">
        <v>2</v>
      </c>
      <c r="J46" s="40"/>
      <c r="K46" s="19">
        <f t="shared" si="1"/>
        <v>0</v>
      </c>
      <c r="L46" s="20"/>
      <c r="M46" s="19">
        <f t="shared" si="0"/>
        <v>0</v>
      </c>
      <c r="N46" s="19">
        <f t="shared" si="2"/>
        <v>0</v>
      </c>
    </row>
    <row r="47" spans="1:14" x14ac:dyDescent="0.25">
      <c r="A47" s="1">
        <v>40</v>
      </c>
      <c r="B47" s="1">
        <v>5009092</v>
      </c>
      <c r="C47" s="1" t="s">
        <v>133</v>
      </c>
      <c r="D47" s="1" t="s">
        <v>134</v>
      </c>
      <c r="E47" s="15" t="s">
        <v>135</v>
      </c>
      <c r="F47" s="16"/>
      <c r="G47" s="22" t="s">
        <v>14</v>
      </c>
      <c r="H47" s="17" t="s">
        <v>11</v>
      </c>
      <c r="I47" s="21">
        <v>2</v>
      </c>
      <c r="J47" s="40"/>
      <c r="K47" s="19">
        <f t="shared" si="1"/>
        <v>0</v>
      </c>
      <c r="L47" s="20"/>
      <c r="M47" s="19">
        <f t="shared" si="0"/>
        <v>0</v>
      </c>
      <c r="N47" s="19">
        <f t="shared" si="2"/>
        <v>0</v>
      </c>
    </row>
    <row r="48" spans="1:14" x14ac:dyDescent="0.25">
      <c r="A48" s="1">
        <v>41</v>
      </c>
      <c r="B48" s="1">
        <v>5009094</v>
      </c>
      <c r="C48" s="1" t="s">
        <v>136</v>
      </c>
      <c r="D48" s="1" t="s">
        <v>137</v>
      </c>
      <c r="E48" s="15" t="s">
        <v>67</v>
      </c>
      <c r="F48" s="16"/>
      <c r="G48" s="22" t="s">
        <v>12</v>
      </c>
      <c r="H48" s="17" t="s">
        <v>11</v>
      </c>
      <c r="I48" s="21">
        <v>1</v>
      </c>
      <c r="J48" s="40"/>
      <c r="K48" s="19">
        <f t="shared" si="1"/>
        <v>0</v>
      </c>
      <c r="L48" s="20"/>
      <c r="M48" s="19">
        <f t="shared" si="0"/>
        <v>0</v>
      </c>
      <c r="N48" s="19">
        <f t="shared" si="2"/>
        <v>0</v>
      </c>
    </row>
    <row r="49" spans="1:14" x14ac:dyDescent="0.25">
      <c r="A49" s="1">
        <v>42</v>
      </c>
      <c r="B49" s="1">
        <v>5009096</v>
      </c>
      <c r="C49" s="1" t="s">
        <v>138</v>
      </c>
      <c r="D49" s="1" t="s">
        <v>139</v>
      </c>
      <c r="E49" s="15" t="s">
        <v>140</v>
      </c>
      <c r="F49" s="16"/>
      <c r="G49" s="22" t="s">
        <v>14</v>
      </c>
      <c r="H49" s="17" t="s">
        <v>11</v>
      </c>
      <c r="I49" s="21">
        <v>1</v>
      </c>
      <c r="J49" s="40"/>
      <c r="K49" s="19">
        <f t="shared" si="1"/>
        <v>0</v>
      </c>
      <c r="L49" s="20"/>
      <c r="M49" s="19">
        <f t="shared" si="0"/>
        <v>0</v>
      </c>
      <c r="N49" s="19">
        <f t="shared" si="2"/>
        <v>0</v>
      </c>
    </row>
    <row r="50" spans="1:14" x14ac:dyDescent="0.25">
      <c r="A50" s="1">
        <v>43</v>
      </c>
      <c r="B50" s="1">
        <v>5009097</v>
      </c>
      <c r="C50" s="1" t="s">
        <v>141</v>
      </c>
      <c r="D50" s="1" t="s">
        <v>142</v>
      </c>
      <c r="E50" s="15"/>
      <c r="F50" s="16"/>
      <c r="G50" s="22" t="s">
        <v>16</v>
      </c>
      <c r="H50" s="17" t="s">
        <v>11</v>
      </c>
      <c r="I50" s="21">
        <v>1</v>
      </c>
      <c r="J50" s="40"/>
      <c r="K50" s="19">
        <f t="shared" si="1"/>
        <v>0</v>
      </c>
      <c r="L50" s="20"/>
      <c r="M50" s="19">
        <f t="shared" si="0"/>
        <v>0</v>
      </c>
      <c r="N50" s="19">
        <f t="shared" si="2"/>
        <v>0</v>
      </c>
    </row>
    <row r="51" spans="1:14" x14ac:dyDescent="0.25">
      <c r="A51" s="1">
        <v>44</v>
      </c>
      <c r="B51" s="1">
        <v>5009098</v>
      </c>
      <c r="C51" s="1" t="s">
        <v>143</v>
      </c>
      <c r="D51" s="1" t="s">
        <v>144</v>
      </c>
      <c r="E51" s="15" t="s">
        <v>109</v>
      </c>
      <c r="F51" s="16"/>
      <c r="G51" s="22" t="s">
        <v>13</v>
      </c>
      <c r="H51" s="17" t="s">
        <v>11</v>
      </c>
      <c r="I51" s="21">
        <v>1</v>
      </c>
      <c r="J51" s="40"/>
      <c r="K51" s="19">
        <f t="shared" si="1"/>
        <v>0</v>
      </c>
      <c r="L51" s="20"/>
      <c r="M51" s="19">
        <f t="shared" si="0"/>
        <v>0</v>
      </c>
      <c r="N51" s="19">
        <f t="shared" si="2"/>
        <v>0</v>
      </c>
    </row>
    <row r="52" spans="1:14" x14ac:dyDescent="0.25">
      <c r="A52" s="1">
        <v>45</v>
      </c>
      <c r="B52" s="1">
        <v>5009102</v>
      </c>
      <c r="C52" s="1" t="s">
        <v>145</v>
      </c>
      <c r="D52" s="1" t="s">
        <v>146</v>
      </c>
      <c r="E52" s="15"/>
      <c r="F52" s="16"/>
      <c r="G52" s="22" t="s">
        <v>13</v>
      </c>
      <c r="H52" s="17" t="s">
        <v>11</v>
      </c>
      <c r="I52" s="21">
        <v>1</v>
      </c>
      <c r="J52" s="40"/>
      <c r="K52" s="19">
        <f t="shared" si="1"/>
        <v>0</v>
      </c>
      <c r="L52" s="20"/>
      <c r="M52" s="19">
        <f t="shared" si="0"/>
        <v>0</v>
      </c>
      <c r="N52" s="19">
        <f t="shared" si="2"/>
        <v>0</v>
      </c>
    </row>
    <row r="53" spans="1:14" x14ac:dyDescent="0.25">
      <c r="A53" s="1">
        <v>46</v>
      </c>
      <c r="B53" s="1">
        <v>5009103</v>
      </c>
      <c r="C53" s="1" t="s">
        <v>147</v>
      </c>
      <c r="D53" s="1" t="s">
        <v>148</v>
      </c>
      <c r="E53" s="15" t="s">
        <v>67</v>
      </c>
      <c r="F53" s="16"/>
      <c r="G53" s="22" t="s">
        <v>14</v>
      </c>
      <c r="H53" s="17" t="s">
        <v>11</v>
      </c>
      <c r="I53" s="21">
        <v>2</v>
      </c>
      <c r="J53" s="40"/>
      <c r="K53" s="19">
        <f t="shared" si="1"/>
        <v>0</v>
      </c>
      <c r="L53" s="20"/>
      <c r="M53" s="19">
        <f t="shared" si="0"/>
        <v>0</v>
      </c>
      <c r="N53" s="19">
        <f t="shared" si="2"/>
        <v>0</v>
      </c>
    </row>
    <row r="54" spans="1:14" x14ac:dyDescent="0.25">
      <c r="A54" s="1">
        <v>47</v>
      </c>
      <c r="B54" s="1">
        <v>5009104</v>
      </c>
      <c r="C54" s="1" t="s">
        <v>149</v>
      </c>
      <c r="D54" s="1" t="s">
        <v>150</v>
      </c>
      <c r="E54" s="15" t="s">
        <v>140</v>
      </c>
      <c r="F54" s="16"/>
      <c r="G54" s="22" t="s">
        <v>12</v>
      </c>
      <c r="H54" s="17" t="s">
        <v>11</v>
      </c>
      <c r="I54" s="21">
        <v>6</v>
      </c>
      <c r="J54" s="40"/>
      <c r="K54" s="19">
        <f t="shared" si="1"/>
        <v>0</v>
      </c>
      <c r="L54" s="20"/>
      <c r="M54" s="19">
        <f t="shared" si="0"/>
        <v>0</v>
      </c>
      <c r="N54" s="19">
        <f t="shared" si="2"/>
        <v>0</v>
      </c>
    </row>
    <row r="55" spans="1:14" x14ac:dyDescent="0.25">
      <c r="A55" s="1">
        <v>48</v>
      </c>
      <c r="B55" s="1">
        <v>5009107</v>
      </c>
      <c r="C55" s="1" t="s">
        <v>151</v>
      </c>
      <c r="D55" s="1" t="s">
        <v>152</v>
      </c>
      <c r="E55" s="15" t="s">
        <v>61</v>
      </c>
      <c r="F55" s="16"/>
      <c r="G55" s="22" t="s">
        <v>13</v>
      </c>
      <c r="H55" s="17" t="s">
        <v>11</v>
      </c>
      <c r="I55" s="21">
        <v>2</v>
      </c>
      <c r="J55" s="40"/>
      <c r="K55" s="19">
        <f t="shared" si="1"/>
        <v>0</v>
      </c>
      <c r="L55" s="20"/>
      <c r="M55" s="19">
        <f t="shared" si="0"/>
        <v>0</v>
      </c>
      <c r="N55" s="19">
        <f t="shared" si="2"/>
        <v>0</v>
      </c>
    </row>
    <row r="56" spans="1:14" x14ac:dyDescent="0.25">
      <c r="A56" s="1">
        <v>49</v>
      </c>
      <c r="B56" s="1">
        <v>5009109</v>
      </c>
      <c r="C56" s="1" t="s">
        <v>153</v>
      </c>
      <c r="D56" s="1" t="s">
        <v>154</v>
      </c>
      <c r="E56" s="15"/>
      <c r="F56" s="16"/>
      <c r="G56" s="22" t="s">
        <v>16</v>
      </c>
      <c r="H56" s="17" t="s">
        <v>11</v>
      </c>
      <c r="I56" s="21">
        <v>2</v>
      </c>
      <c r="J56" s="40"/>
      <c r="K56" s="19">
        <f t="shared" si="1"/>
        <v>0</v>
      </c>
      <c r="L56" s="20"/>
      <c r="M56" s="19">
        <f t="shared" si="0"/>
        <v>0</v>
      </c>
      <c r="N56" s="19">
        <f t="shared" si="2"/>
        <v>0</v>
      </c>
    </row>
    <row r="57" spans="1:14" x14ac:dyDescent="0.25">
      <c r="A57" s="1">
        <v>50</v>
      </c>
      <c r="B57" s="1">
        <v>5009114</v>
      </c>
      <c r="C57" s="1" t="s">
        <v>155</v>
      </c>
      <c r="D57" s="1" t="s">
        <v>156</v>
      </c>
      <c r="E57" s="15"/>
      <c r="F57" s="16"/>
      <c r="G57" s="17" t="s">
        <v>17</v>
      </c>
      <c r="H57" s="17" t="s">
        <v>11</v>
      </c>
      <c r="I57" s="21">
        <v>3</v>
      </c>
      <c r="J57" s="40"/>
      <c r="K57" s="19">
        <f t="shared" si="1"/>
        <v>0</v>
      </c>
      <c r="L57" s="20"/>
      <c r="M57" s="19">
        <f t="shared" si="0"/>
        <v>0</v>
      </c>
      <c r="N57" s="19">
        <f t="shared" si="2"/>
        <v>0</v>
      </c>
    </row>
    <row r="58" spans="1:14" x14ac:dyDescent="0.25">
      <c r="A58" s="1">
        <v>51</v>
      </c>
      <c r="B58" s="1">
        <v>5009117</v>
      </c>
      <c r="C58" s="1" t="s">
        <v>157</v>
      </c>
      <c r="D58" s="1" t="s">
        <v>158</v>
      </c>
      <c r="E58" s="15"/>
      <c r="F58" s="16"/>
      <c r="G58" s="22" t="s">
        <v>16</v>
      </c>
      <c r="H58" s="17" t="s">
        <v>11</v>
      </c>
      <c r="I58" s="21">
        <v>2</v>
      </c>
      <c r="J58" s="40"/>
      <c r="K58" s="19">
        <f t="shared" si="1"/>
        <v>0</v>
      </c>
      <c r="L58" s="20"/>
      <c r="M58" s="19">
        <f t="shared" si="0"/>
        <v>0</v>
      </c>
      <c r="N58" s="19">
        <f t="shared" si="2"/>
        <v>0</v>
      </c>
    </row>
    <row r="59" spans="1:14" x14ac:dyDescent="0.25">
      <c r="A59" s="29"/>
      <c r="B59" s="29"/>
      <c r="C59" s="29"/>
      <c r="D59" s="29"/>
      <c r="E59" s="29"/>
      <c r="F59" s="29"/>
      <c r="G59" s="30"/>
      <c r="H59" s="30"/>
      <c r="I59" s="29"/>
      <c r="J59" s="29"/>
      <c r="K59" s="31"/>
      <c r="L59" s="29"/>
      <c r="M59" s="32" t="s">
        <v>28</v>
      </c>
      <c r="N59" s="33">
        <f>SUM(N8:N58)</f>
        <v>0</v>
      </c>
    </row>
    <row r="61" spans="1:14" x14ac:dyDescent="0.25">
      <c r="A61" s="28" t="s">
        <v>29</v>
      </c>
      <c r="B61" s="28"/>
      <c r="C61" s="28"/>
      <c r="D61" s="28"/>
    </row>
    <row r="62" spans="1:14" x14ac:dyDescent="0.25">
      <c r="A62" s="34" t="s">
        <v>32</v>
      </c>
      <c r="B62" s="34"/>
      <c r="C62" s="34"/>
      <c r="D62" s="34"/>
    </row>
    <row r="63" spans="1:14" x14ac:dyDescent="0.25">
      <c r="A63" s="28" t="s">
        <v>161</v>
      </c>
      <c r="B63" s="28"/>
      <c r="C63" s="28"/>
      <c r="D63" s="28"/>
    </row>
    <row r="64" spans="1:14" x14ac:dyDescent="0.25">
      <c r="A64" s="29" t="s">
        <v>30</v>
      </c>
      <c r="B64" s="29"/>
      <c r="C64" s="29"/>
    </row>
    <row r="65" spans="1:4" x14ac:dyDescent="0.25">
      <c r="A65" s="28"/>
      <c r="B65" s="28"/>
      <c r="C65" s="28"/>
      <c r="D65" s="28"/>
    </row>
  </sheetData>
  <sheetProtection algorithmName="SHA-512" hashValue="VgxJelVOYg1VSHH00c1Ds112twLaEcq1M9+l/QTyWxIaJR8FU4x+wgpHKt1rKr+966GCB4ppe3pfRwHw3+rtaw==" saltValue="KhQBrEN1eKy2YSAQkw8rIA==" spinCount="100000" sheet="1" objects="1" scenarios="1"/>
  <mergeCells count="6">
    <mergeCell ref="A62:D62"/>
    <mergeCell ref="A7:D7"/>
    <mergeCell ref="A1:D1"/>
    <mergeCell ref="A2:D2"/>
    <mergeCell ref="A4:B4"/>
    <mergeCell ref="C4:D4"/>
  </mergeCells>
  <conditionalFormatting sqref="A8:A58">
    <cfRule type="duplicateValues" dxfId="22" priority="16"/>
  </conditionalFormatting>
  <conditionalFormatting sqref="B8:B10 B15 B20:B25 B27:B58 B12:B13">
    <cfRule type="duplicateValues" dxfId="21" priority="28"/>
  </conditionalFormatting>
  <conditionalFormatting sqref="B11">
    <cfRule type="duplicateValues" dxfId="20" priority="3"/>
  </conditionalFormatting>
  <conditionalFormatting sqref="B14">
    <cfRule type="duplicateValues" dxfId="19" priority="18"/>
  </conditionalFormatting>
  <conditionalFormatting sqref="B16">
    <cfRule type="duplicateValues" dxfId="18" priority="19"/>
  </conditionalFormatting>
  <conditionalFormatting sqref="B17">
    <cfRule type="duplicateValues" dxfId="17" priority="20"/>
  </conditionalFormatting>
  <conditionalFormatting sqref="B18:B19">
    <cfRule type="duplicateValues" dxfId="16" priority="21"/>
  </conditionalFormatting>
  <conditionalFormatting sqref="B26">
    <cfRule type="duplicateValues" dxfId="15" priority="22"/>
  </conditionalFormatting>
  <conditionalFormatting sqref="C8:C10 C15 C20:C25 C27:C58 C12:C13">
    <cfRule type="duplicateValues" dxfId="14" priority="29"/>
  </conditionalFormatting>
  <conditionalFormatting sqref="C11">
    <cfRule type="duplicateValues" dxfId="13" priority="4"/>
  </conditionalFormatting>
  <conditionalFormatting sqref="C14">
    <cfRule type="duplicateValues" dxfId="12" priority="23"/>
  </conditionalFormatting>
  <conditionalFormatting sqref="C16">
    <cfRule type="duplicateValues" dxfId="11" priority="24"/>
  </conditionalFormatting>
  <conditionalFormatting sqref="C17">
    <cfRule type="duplicateValues" dxfId="10" priority="25"/>
  </conditionalFormatting>
  <conditionalFormatting sqref="C18:C19">
    <cfRule type="duplicateValues" dxfId="9" priority="26"/>
  </conditionalFormatting>
  <conditionalFormatting sqref="C26">
    <cfRule type="duplicateValues" dxfId="8" priority="27"/>
  </conditionalFormatting>
  <conditionalFormatting sqref="E51">
    <cfRule type="duplicateValues" dxfId="7" priority="17"/>
  </conditionalFormatting>
  <conditionalFormatting sqref="F8:F10 F15 F20:F25 F27:F58 F12:F13">
    <cfRule type="duplicateValues" dxfId="6" priority="10"/>
  </conditionalFormatting>
  <conditionalFormatting sqref="F11">
    <cfRule type="duplicateValues" dxfId="5" priority="1"/>
  </conditionalFormatting>
  <conditionalFormatting sqref="F14">
    <cfRule type="duplicateValues" dxfId="4" priority="5"/>
  </conditionalFormatting>
  <conditionalFormatting sqref="F16">
    <cfRule type="duplicateValues" dxfId="3" priority="6"/>
  </conditionalFormatting>
  <conditionalFormatting sqref="F17">
    <cfRule type="duplicateValues" dxfId="2" priority="7"/>
  </conditionalFormatting>
  <conditionalFormatting sqref="F18:F19">
    <cfRule type="duplicateValues" dxfId="1" priority="8"/>
  </conditionalFormatting>
  <conditionalFormatting sqref="F26">
    <cfRule type="duplicateValues" dxfId="0" priority="9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APOLLO SCIENTIFIC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2024-06-04T11:52:40Z</dcterms:modified>
  <cp:category/>
  <cp:contentStatus/>
</cp:coreProperties>
</file>